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MM/Group-2/Suneel/G2 Group/2. PRANIT/HRD/Installation of RO/NIT/"/>
    </mc:Choice>
  </mc:AlternateContent>
  <xr:revisionPtr revIDLastSave="914" documentId="8_{23828549-1B29-46B3-9BB4-95347A80DB2E}" xr6:coauthVersionLast="47" xr6:coauthVersionMax="47" xr10:uidLastSave="{3A193055-6E54-407F-A47F-86BC4A507790}"/>
  <workbookProtection workbookAlgorithmName="SHA-512" workbookHashValue="FX0hfXENhOIWO7zzWTOLYvvdeRWsw16JaqS7ubFnHqehVPTMx8LwFfYGmaYfo9uzSeRWZ/ZL+3hRLdAEIBDoUQ==" workbookSaltValue="tZDmrogtIKBWigu+uIIUMA==" workbookSpinCount="100000" lockStructure="1"/>
  <bookViews>
    <workbookView xWindow="-120" yWindow="-120" windowWidth="29040" windowHeight="15720" xr2:uid="{B18CC795-4D71-4403-9CA8-49CEB64C1F54}"/>
  </bookViews>
  <sheets>
    <sheet name="Price_Schedule" sheetId="1" r:id="rId1"/>
  </sheets>
  <definedNames>
    <definedName name="_xlnm.Print_Area" localSheetId="0">Price_Schedule!$A$1:$F$20</definedName>
    <definedName name="_xlnm.Print_Titles" localSheetId="0">Price_Schedule!$1:$1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14" i="1"/>
  <c r="A9" i="1"/>
  <c r="A11" i="1"/>
  <c r="A13" i="1"/>
  <c r="F17" i="1"/>
  <c r="F5" i="1"/>
  <c r="F6" i="1"/>
  <c r="F7" i="1"/>
  <c r="F8" i="1"/>
  <c r="F9" i="1"/>
  <c r="F10" i="1"/>
  <c r="F11" i="1"/>
  <c r="F12" i="1"/>
  <c r="F16" i="1"/>
  <c r="F18" i="1"/>
  <c r="F19" i="1"/>
  <c r="A5" i="1"/>
  <c r="F4" i="1" l="1"/>
  <c r="F20" i="1" l="1"/>
  <c r="F21" i="1" l="1"/>
  <c r="F22" i="1" s="1"/>
</calcChain>
</file>

<file path=xl/sharedStrings.xml><?xml version="1.0" encoding="utf-8"?>
<sst xmlns="http://schemas.openxmlformats.org/spreadsheetml/2006/main" count="53" uniqueCount="41">
  <si>
    <t>No</t>
  </si>
  <si>
    <t>e</t>
  </si>
  <si>
    <t>d</t>
  </si>
  <si>
    <t>a</t>
  </si>
  <si>
    <t>Unit</t>
  </si>
  <si>
    <t>Sl. no.</t>
  </si>
  <si>
    <t>Item Description</t>
  </si>
  <si>
    <t>Qty</t>
  </si>
  <si>
    <t>Unit Rate</t>
  </si>
  <si>
    <r>
      <t xml:space="preserve">Total Amount
(in </t>
    </r>
    <r>
      <rPr>
        <b/>
        <sz val="12"/>
        <color theme="1"/>
        <rFont val="Calibri"/>
        <family val="2"/>
      </rPr>
      <t>₹</t>
    </r>
    <r>
      <rPr>
        <b/>
        <sz val="12"/>
        <color theme="1"/>
        <rFont val="Book Antiqua"/>
        <family val="1"/>
      </rPr>
      <t xml:space="preserve">) </t>
    </r>
  </si>
  <si>
    <t xml:space="preserve">b </t>
  </si>
  <si>
    <t xml:space="preserve">c </t>
  </si>
  <si>
    <t>f= d x e</t>
  </si>
  <si>
    <t>NO</t>
  </si>
  <si>
    <t>Design, fabrication, supply and installation, testing and commissioning of RO Plant suitable to give a permeate/ product water of 3000 Liter per day (approx. 500L/Hour for 6 hours operation) and capable of treating raw borewell water. RO Plant shall majorily consists of following components:
Raw Water Pump
Dual media Filter
Micron Filter (MF)
Anti Scaling Dosing
High Pressure Pump
RO Pressure Vessel 
Auto Flushing
TDS Meter
Digital Flow Meter
Control Panel
Instrumentation
RO Skid</t>
  </si>
  <si>
    <t>Providing and fixing 2 Pole, Monobloc Pump at rated voltage, 50 KZ frequency, single phase AC Power Supply of following specifications:
Head Range:- up to 52 metre.
Discharge Range:- up to 28 LPS
Power rating: 0.37 to 3.7 kW, 1HP
Voltage Range:- 180 to 240 volts (Single Phase)
Insulation:- B/F Class
Protection: IP44
MATERIAL OF CONSTRUCTION:
Impeller: Cast Iron/Noryl
Delivery Casing: Cast Iron
Motor Body: Cast Iron
Pump Shaft: Carbon Steel
Sealing: Mechanical Seal.</t>
  </si>
  <si>
    <t>Providing and fixing C.P. Brass Bib Cock (Push Type) of approved quality conforming to IS Standards IS:8931: 15 mm nominal bore.</t>
  </si>
  <si>
    <t>Structural steel work riveted, bolted or welded in built up sections, trusses and framed work, including cutting, hoisting, fixing in position and applying a priming coat of approved steel primer all complete</t>
  </si>
  <si>
    <t>Painting with synthetic enamel paint of approved brand and manufacture of required colour to give an even shade: Two or more coats on new work.</t>
  </si>
  <si>
    <t>Providing &amp; fixing UV stabilised fiberglass reinforced plastic sheet roofing up to any pitch, including fixing with polymer coated 'J' or 'L' hooks, bolts &amp; nuts 8mm dia. G.I plain/bitumen washers complete but excluding the cost of purlins, rafters, trusses etc. The sheets shall be manufactured out of 2400 TEX panel rovigs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 mm thick corrugated (2.5" or 4.2" or 6") or step-down (2" or 3" or 6" ) as specified.</t>
  </si>
  <si>
    <t>Providing and fixing GI Pipe of 65 mm dia nominal bore, including cutting, welding and jointing of pipes. Laying the jointed pipe on rooftop using mechanical means/crane of sufficient capacity, all complete as per specifications and directions of Engineer-in-charge.</t>
  </si>
  <si>
    <t>Painting G.I. Pipes and fittings with two coats of anti-corrosive bitumastic paint of approved quality: 65 mm diameter pipe.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</si>
  <si>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</si>
  <si>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15 mm nominal dia pipes</t>
  </si>
  <si>
    <t>20 mm nominal dia pipes</t>
  </si>
  <si>
    <t>25 mm nominal dia pipes</t>
  </si>
  <si>
    <t>32 mm nominal dia pipes</t>
  </si>
  <si>
    <t>40 mm nominal dia pipes</t>
  </si>
  <si>
    <t>50 mm nominal dia pipes</t>
  </si>
  <si>
    <t>metre</t>
  </si>
  <si>
    <t>Sqm</t>
  </si>
  <si>
    <t>Supply of HDPE Water Storage tank of capacity 2000 Litres with cover and suitable locking arrangement as per TS.</t>
  </si>
  <si>
    <t xml:space="preserve">Kg </t>
  </si>
  <si>
    <t xml:space="preserve">Sqm </t>
  </si>
  <si>
    <t>b</t>
  </si>
  <si>
    <t>c</t>
  </si>
  <si>
    <t>f</t>
  </si>
  <si>
    <t xml:space="preserve">Total Without GST </t>
  </si>
  <si>
    <t xml:space="preserve">GST @   18 % </t>
  </si>
  <si>
    <t xml:space="preserve">Grand Total </t>
  </si>
  <si>
    <t>Supply, installation, testing, and commissioning of a 500 LPH industrial RO plant at the rooftop of the Residential Tower (G+10) at PAL Complex, Manesar, Gurugram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</si>
</sst>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4" x14ac:knownFonts="1">
    <font>
      <sz val="11"/>
      <color theme="1"/>
      <name val="Aptos Narrow"/>
      <family val="2"/>
      <scheme val="minor"/>
    </font>
    <font>
      <sz val="12"/>
      <color theme="1"/>
      <name val="Aptos Narrow"/>
      <family val="2"/>
      <scheme val="minor"/>
    </font>
    <font>
      <b/>
      <sz val="12"/>
      <color theme="1"/>
      <name val="Aptos Narrow"/>
      <family val="2"/>
      <scheme val="minor"/>
    </font>
    <font>
      <sz val="10"/>
      <name val="Arial"/>
      <family val="2"/>
    </font>
    <font>
      <sz val="12"/>
      <name val="Arial"/>
      <family val="2"/>
    </font>
    <font>
      <b/>
      <sz val="12"/>
      <name val="Arial"/>
      <family val="2"/>
    </font>
    <font>
      <b/>
      <u/>
      <sz val="16"/>
      <color theme="1"/>
      <name val="Aptos Narrow"/>
      <family val="2"/>
      <scheme val="minor"/>
    </font>
    <font>
      <b/>
      <sz val="12"/>
      <color theme="1"/>
      <name val="Book Antiqua"/>
      <family val="1"/>
    </font>
    <font>
      <b/>
      <sz val="12"/>
      <color rgb="FF000000"/>
      <name val="Book Antiqua"/>
      <family val="1"/>
    </font>
    <font>
      <b/>
      <sz val="12"/>
      <color theme="1"/>
      <name val="Calibri"/>
      <family val="2"/>
    </font>
    <font>
      <sz val="11"/>
      <color theme="1"/>
      <name val="Aptos Narrow"/>
      <family val="2"/>
      <scheme val="minor"/>
    </font>
    <font>
      <sz val="11"/>
      <color theme="1"/>
      <name val="Times New Roman"/>
      <family val="1"/>
    </font>
    <font>
      <sz val="11"/>
      <color theme="1"/>
      <name val="Calibri"/>
      <family val="2"/>
    </font>
    <font>
      <sz val="11"/>
      <color theme="1"/>
      <name val="Aptos"/>
      <family val="2"/>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bgColor theme="0"/>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43" fontId="10" fillId="0" borderId="0" applyFont="0" applyFill="0" applyBorder="0" applyAlignment="0" applyProtection="0"/>
  </cellStyleXfs>
  <cellXfs count="27">
    <xf numFmtId="0" fontId="0" fillId="0" borderId="0" xfId="0"/>
    <xf numFmtId="0" fontId="0" fillId="0" borderId="0" xfId="0" applyAlignment="1">
      <alignment vertical="top"/>
    </xf>
    <xf numFmtId="0" fontId="7" fillId="0" borderId="1"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4" fillId="2" borderId="1" xfId="2"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vertical="center"/>
    </xf>
    <xf numFmtId="2" fontId="1" fillId="2" borderId="1" xfId="1" applyNumberFormat="1" applyFont="1" applyFill="1" applyBorder="1" applyAlignment="1">
      <alignment horizontal="center" vertical="center" wrapText="1"/>
    </xf>
    <xf numFmtId="43" fontId="2" fillId="2" borderId="1" xfId="3" applyFont="1" applyFill="1" applyBorder="1" applyAlignment="1">
      <alignment horizontal="right" vertical="top" wrapText="1"/>
    </xf>
    <xf numFmtId="43" fontId="0" fillId="0" borderId="0" xfId="0" applyNumberFormat="1" applyAlignment="1">
      <alignment vertical="top"/>
    </xf>
    <xf numFmtId="2" fontId="1" fillId="3" borderId="1" xfId="1" applyNumberFormat="1" applyFont="1" applyFill="1" applyBorder="1" applyAlignment="1" applyProtection="1">
      <alignment horizontal="center" vertical="center" wrapText="1"/>
      <protection locked="0"/>
    </xf>
    <xf numFmtId="0" fontId="11" fillId="4" borderId="1" xfId="0" applyFont="1" applyFill="1" applyBorder="1" applyAlignment="1">
      <alignment vertical="center" wrapText="1"/>
    </xf>
    <xf numFmtId="1" fontId="1" fillId="2" borderId="1" xfId="1" applyNumberFormat="1" applyFont="1" applyFill="1" applyBorder="1" applyAlignment="1">
      <alignment horizontal="center" vertical="center" wrapText="1"/>
    </xf>
    <xf numFmtId="1" fontId="4" fillId="2" borderId="1" xfId="2" applyNumberFormat="1" applyFont="1" applyFill="1" applyBorder="1" applyAlignment="1">
      <alignment horizontal="center" vertical="top"/>
    </xf>
    <xf numFmtId="0" fontId="12" fillId="0" borderId="1" xfId="0" applyFont="1" applyBorder="1" applyAlignment="1">
      <alignment horizontal="center" vertical="center" wrapText="1"/>
    </xf>
    <xf numFmtId="0" fontId="7" fillId="0" borderId="1" xfId="0" applyFont="1" applyBorder="1" applyAlignment="1" applyProtection="1">
      <alignment vertical="center" wrapText="1"/>
      <protection hidden="1"/>
    </xf>
    <xf numFmtId="0" fontId="13" fillId="0" borderId="1" xfId="0" applyFont="1" applyBorder="1" applyAlignment="1">
      <alignment vertical="center"/>
    </xf>
    <xf numFmtId="0" fontId="13" fillId="0" borderId="1" xfId="0" applyFont="1" applyBorder="1" applyAlignment="1">
      <alignment horizontal="center" vertical="center"/>
    </xf>
    <xf numFmtId="43" fontId="2" fillId="0" borderId="1" xfId="0" applyNumberFormat="1" applyFont="1" applyBorder="1" applyAlignment="1">
      <alignment vertical="top"/>
    </xf>
    <xf numFmtId="0" fontId="5" fillId="5" borderId="1" xfId="2" applyFont="1" applyFill="1" applyBorder="1" applyAlignment="1">
      <alignment horizontal="center" vertical="center" wrapText="1"/>
    </xf>
    <xf numFmtId="0" fontId="5" fillId="5" borderId="1" xfId="2" applyFont="1" applyFill="1" applyBorder="1" applyAlignment="1">
      <alignment horizontal="center" vertical="center"/>
    </xf>
    <xf numFmtId="0" fontId="5" fillId="5" borderId="2" xfId="2" applyFont="1" applyFill="1" applyBorder="1" applyAlignment="1">
      <alignment horizontal="center" vertical="center" wrapText="1"/>
    </xf>
    <xf numFmtId="0" fontId="0" fillId="0" borderId="1" xfId="0" applyBorder="1" applyAlignment="1">
      <alignment horizontal="center" vertical="center"/>
    </xf>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0" borderId="1" xfId="0" applyFont="1" applyBorder="1" applyAlignment="1">
      <alignment horizontal="center" vertical="top"/>
    </xf>
  </cellXfs>
  <cellStyles count="4">
    <cellStyle name="Comma" xfId="3" builtinId="3"/>
    <cellStyle name="Normal" xfId="0" builtinId="0"/>
    <cellStyle name="Normal 2" xfId="2" xr:uid="{901BA621-D1D0-4E37-81A4-126032EEF1E8}"/>
    <cellStyle name="Normal 3" xfId="1" xr:uid="{22B6CF20-8512-44D7-824A-CE5D5F4AE6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5407-BF1A-4DFB-9378-01D34E3E241E}">
  <sheetPr>
    <tabColor rgb="FFFF0000"/>
  </sheetPr>
  <dimension ref="A1:F25"/>
  <sheetViews>
    <sheetView tabSelected="1" topLeftCell="A7" zoomScaleNormal="100" zoomScaleSheetLayoutView="100" workbookViewId="0">
      <selection activeCell="E14" sqref="E14:E19"/>
    </sheetView>
  </sheetViews>
  <sheetFormatPr defaultColWidth="9.140625" defaultRowHeight="15" x14ac:dyDescent="0.25"/>
  <cols>
    <col min="1" max="1" width="5.5703125" style="7" customWidth="1"/>
    <col min="2" max="2" width="65.140625" style="1" customWidth="1"/>
    <col min="3" max="3" width="11.140625" style="7" customWidth="1"/>
    <col min="4" max="4" width="15.28515625" style="7" customWidth="1"/>
    <col min="5" max="5" width="22.85546875" style="1" customWidth="1"/>
    <col min="6" max="6" width="19" style="1" customWidth="1"/>
    <col min="7" max="16384" width="9.140625" style="1"/>
  </cols>
  <sheetData>
    <row r="1" spans="1:6" ht="49.5" customHeight="1" x14ac:dyDescent="0.25">
      <c r="A1" s="25" t="s">
        <v>40</v>
      </c>
      <c r="B1" s="25"/>
      <c r="C1" s="25"/>
      <c r="D1" s="25"/>
      <c r="E1" s="25"/>
      <c r="F1" s="25"/>
    </row>
    <row r="2" spans="1:6" ht="27.75" customHeight="1" x14ac:dyDescent="0.25">
      <c r="A2" s="16" t="s">
        <v>5</v>
      </c>
      <c r="B2" s="3" t="s">
        <v>6</v>
      </c>
      <c r="C2" s="3" t="s">
        <v>4</v>
      </c>
      <c r="D2" s="2" t="s">
        <v>7</v>
      </c>
      <c r="E2" s="2" t="s">
        <v>8</v>
      </c>
      <c r="F2" s="2" t="s">
        <v>9</v>
      </c>
    </row>
    <row r="3" spans="1:6" s="7" customFormat="1" ht="15.75" x14ac:dyDescent="0.25">
      <c r="A3" s="20" t="s">
        <v>3</v>
      </c>
      <c r="B3" s="21" t="s">
        <v>10</v>
      </c>
      <c r="C3" s="21" t="s">
        <v>11</v>
      </c>
      <c r="D3" s="20" t="s">
        <v>2</v>
      </c>
      <c r="E3" s="22" t="s">
        <v>1</v>
      </c>
      <c r="F3" s="20" t="s">
        <v>12</v>
      </c>
    </row>
    <row r="4" spans="1:6" ht="240" x14ac:dyDescent="0.25">
      <c r="A4" s="4">
        <v>1</v>
      </c>
      <c r="B4" s="12" t="s">
        <v>14</v>
      </c>
      <c r="C4" s="15" t="s">
        <v>13</v>
      </c>
      <c r="D4" s="13">
        <v>1</v>
      </c>
      <c r="E4" s="11"/>
      <c r="F4" s="8">
        <f>D4*E4</f>
        <v>0</v>
      </c>
    </row>
    <row r="5" spans="1:6" ht="51" customHeight="1" x14ac:dyDescent="0.25">
      <c r="A5" s="5">
        <f>A4+1</f>
        <v>2</v>
      </c>
      <c r="B5" s="12" t="s">
        <v>31</v>
      </c>
      <c r="C5" s="15" t="s">
        <v>0</v>
      </c>
      <c r="D5" s="14">
        <v>2</v>
      </c>
      <c r="E5" s="11"/>
      <c r="F5" s="8">
        <f t="shared" ref="F5:F19" si="0">D5*E5</f>
        <v>0</v>
      </c>
    </row>
    <row r="6" spans="1:6" ht="210" x14ac:dyDescent="0.25">
      <c r="A6" s="4">
        <v>3</v>
      </c>
      <c r="B6" s="12" t="s">
        <v>15</v>
      </c>
      <c r="C6" s="15" t="s">
        <v>13</v>
      </c>
      <c r="D6" s="13">
        <v>1</v>
      </c>
      <c r="E6" s="11"/>
      <c r="F6" s="8">
        <f t="shared" si="0"/>
        <v>0</v>
      </c>
    </row>
    <row r="7" spans="1:6" ht="30" x14ac:dyDescent="0.25">
      <c r="A7" s="5">
        <v>4</v>
      </c>
      <c r="B7" s="12" t="s">
        <v>16</v>
      </c>
      <c r="C7" s="15" t="s">
        <v>13</v>
      </c>
      <c r="D7" s="13">
        <v>85</v>
      </c>
      <c r="E7" s="11"/>
      <c r="F7" s="8">
        <f t="shared" si="0"/>
        <v>0</v>
      </c>
    </row>
    <row r="8" spans="1:6" ht="45" x14ac:dyDescent="0.25">
      <c r="A8" s="4">
        <v>5</v>
      </c>
      <c r="B8" s="12" t="s">
        <v>17</v>
      </c>
      <c r="C8" s="18" t="s">
        <v>32</v>
      </c>
      <c r="D8" s="18">
        <v>150</v>
      </c>
      <c r="E8" s="11"/>
      <c r="F8" s="8">
        <f t="shared" si="0"/>
        <v>0</v>
      </c>
    </row>
    <row r="9" spans="1:6" ht="45" x14ac:dyDescent="0.25">
      <c r="A9" s="5">
        <f t="shared" ref="A9" si="1">A8+1</f>
        <v>6</v>
      </c>
      <c r="B9" s="12" t="s">
        <v>18</v>
      </c>
      <c r="C9" s="18" t="s">
        <v>33</v>
      </c>
      <c r="D9" s="18">
        <v>50</v>
      </c>
      <c r="E9" s="11"/>
      <c r="F9" s="8">
        <f t="shared" si="0"/>
        <v>0</v>
      </c>
    </row>
    <row r="10" spans="1:6" ht="165" x14ac:dyDescent="0.25">
      <c r="A10" s="4">
        <v>7</v>
      </c>
      <c r="B10" s="12" t="s">
        <v>19</v>
      </c>
      <c r="C10" s="18" t="s">
        <v>30</v>
      </c>
      <c r="D10" s="18">
        <v>15</v>
      </c>
      <c r="E10" s="11"/>
      <c r="F10" s="8">
        <f t="shared" si="0"/>
        <v>0</v>
      </c>
    </row>
    <row r="11" spans="1:6" ht="60" x14ac:dyDescent="0.25">
      <c r="A11" s="5">
        <f t="shared" ref="A11" si="2">A10+1</f>
        <v>8</v>
      </c>
      <c r="B11" s="12" t="s">
        <v>20</v>
      </c>
      <c r="C11" s="18" t="s">
        <v>29</v>
      </c>
      <c r="D11" s="18">
        <v>18</v>
      </c>
      <c r="E11" s="11"/>
      <c r="F11" s="8">
        <f t="shared" si="0"/>
        <v>0</v>
      </c>
    </row>
    <row r="12" spans="1:6" ht="30" x14ac:dyDescent="0.25">
      <c r="A12" s="4">
        <v>9</v>
      </c>
      <c r="B12" s="12" t="s">
        <v>21</v>
      </c>
      <c r="C12" s="18" t="s">
        <v>29</v>
      </c>
      <c r="D12" s="18">
        <v>18</v>
      </c>
      <c r="E12" s="11"/>
      <c r="F12" s="8">
        <f t="shared" si="0"/>
        <v>0</v>
      </c>
    </row>
    <row r="13" spans="1:6" ht="90" x14ac:dyDescent="0.25">
      <c r="A13" s="5">
        <f t="shared" ref="A13" si="3">A12+1</f>
        <v>10</v>
      </c>
      <c r="B13" s="12" t="s">
        <v>22</v>
      </c>
      <c r="C13" s="18"/>
      <c r="D13" s="18"/>
      <c r="E13" s="18"/>
      <c r="F13" s="8"/>
    </row>
    <row r="14" spans="1:6" ht="15.75" x14ac:dyDescent="0.25">
      <c r="A14" s="18" t="s">
        <v>3</v>
      </c>
      <c r="B14" s="17" t="s">
        <v>23</v>
      </c>
      <c r="C14" s="18" t="s">
        <v>29</v>
      </c>
      <c r="D14" s="18">
        <v>500</v>
      </c>
      <c r="E14" s="11"/>
      <c r="F14" s="8">
        <f t="shared" si="0"/>
        <v>0</v>
      </c>
    </row>
    <row r="15" spans="1:6" ht="15.75" x14ac:dyDescent="0.25">
      <c r="A15" s="18" t="s">
        <v>34</v>
      </c>
      <c r="B15" s="17" t="s">
        <v>24</v>
      </c>
      <c r="C15" s="18" t="s">
        <v>29</v>
      </c>
      <c r="D15" s="18">
        <v>30</v>
      </c>
      <c r="E15" s="11"/>
      <c r="F15" s="8">
        <f t="shared" si="0"/>
        <v>0</v>
      </c>
    </row>
    <row r="16" spans="1:6" ht="15.75" x14ac:dyDescent="0.25">
      <c r="A16" s="18" t="s">
        <v>35</v>
      </c>
      <c r="B16" s="17" t="s">
        <v>25</v>
      </c>
      <c r="C16" s="18" t="s">
        <v>29</v>
      </c>
      <c r="D16" s="18">
        <v>30</v>
      </c>
      <c r="E16" s="11"/>
      <c r="F16" s="8">
        <f t="shared" si="0"/>
        <v>0</v>
      </c>
    </row>
    <row r="17" spans="1:6" ht="50.25" customHeight="1" x14ac:dyDescent="0.25">
      <c r="A17" s="18" t="s">
        <v>2</v>
      </c>
      <c r="B17" s="17" t="s">
        <v>26</v>
      </c>
      <c r="C17" s="18" t="s">
        <v>29</v>
      </c>
      <c r="D17" s="18">
        <v>50</v>
      </c>
      <c r="E17" s="11"/>
      <c r="F17" s="8">
        <f t="shared" si="0"/>
        <v>0</v>
      </c>
    </row>
    <row r="18" spans="1:6" ht="37.5" customHeight="1" x14ac:dyDescent="0.25">
      <c r="A18" s="18" t="s">
        <v>1</v>
      </c>
      <c r="B18" s="17" t="s">
        <v>27</v>
      </c>
      <c r="C18" s="18" t="s">
        <v>29</v>
      </c>
      <c r="D18" s="18">
        <v>350</v>
      </c>
      <c r="E18" s="11"/>
      <c r="F18" s="8">
        <f t="shared" si="0"/>
        <v>0</v>
      </c>
    </row>
    <row r="19" spans="1:6" ht="44.25" customHeight="1" x14ac:dyDescent="0.25">
      <c r="A19" s="18" t="s">
        <v>36</v>
      </c>
      <c r="B19" s="17" t="s">
        <v>28</v>
      </c>
      <c r="C19" s="18" t="s">
        <v>29</v>
      </c>
      <c r="D19" s="18">
        <v>60</v>
      </c>
      <c r="E19" s="11"/>
      <c r="F19" s="8">
        <f t="shared" si="0"/>
        <v>0</v>
      </c>
    </row>
    <row r="20" spans="1:6" ht="15.75" x14ac:dyDescent="0.25">
      <c r="A20" s="6"/>
      <c r="B20" s="24" t="s">
        <v>37</v>
      </c>
      <c r="C20" s="24"/>
      <c r="D20" s="24"/>
      <c r="E20" s="24"/>
      <c r="F20" s="9">
        <f>SUM(F4:F19)</f>
        <v>0</v>
      </c>
    </row>
    <row r="21" spans="1:6" ht="15.75" x14ac:dyDescent="0.25">
      <c r="A21" s="23"/>
      <c r="B21" s="26" t="s">
        <v>38</v>
      </c>
      <c r="C21" s="26"/>
      <c r="D21" s="26"/>
      <c r="E21" s="26"/>
      <c r="F21" s="19">
        <f>F20*0.18</f>
        <v>0</v>
      </c>
    </row>
    <row r="22" spans="1:6" ht="15.75" x14ac:dyDescent="0.25">
      <c r="A22" s="23"/>
      <c r="B22" s="26" t="s">
        <v>39</v>
      </c>
      <c r="C22" s="26"/>
      <c r="D22" s="26"/>
      <c r="E22" s="26"/>
      <c r="F22" s="19">
        <f>F20+F21</f>
        <v>0</v>
      </c>
    </row>
    <row r="25" spans="1:6" x14ac:dyDescent="0.25">
      <c r="F25" s="10"/>
    </row>
  </sheetData>
  <sheetProtection algorithmName="SHA-512" hashValue="+NlF1SteiCnHVgFv3pYpTRafSWKEBTK2anP2VG3bulNxk7JXO5eG92G8p6o+4ss9ap386lVcOWaC+2+kP2cJzQ==" saltValue="LnP+/VNcdE0WT97A7w+osw==" spinCount="100000" sheet="1" formatColumns="0" formatRows="0" selectLockedCells="1"/>
  <dataConsolidate/>
  <mergeCells count="4">
    <mergeCell ref="B20:E20"/>
    <mergeCell ref="A1:F1"/>
    <mergeCell ref="B21:E21"/>
    <mergeCell ref="B22:E22"/>
  </mergeCells>
  <printOptions gridLines="1"/>
  <pageMargins left="0.59055118110236227" right="0" top="0.31496062992125984" bottom="0.31496062992125984" header="0.31496062992125984" footer="0.31496062992125984"/>
  <pageSetup paperSize="9" scale="66"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Price_Schedule</vt:lpstr>
      <vt:lpstr>Price_Schedule!Print_Area</vt:lpstr>
      <vt:lpstr>Price_Schedule!Print_Titles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Yogendra Singh {योगेन्द्र सिंह}</dc:creator>
  <cp:lastModifiedBy>Bhupender Kumar {भुपेंद्र कुमार}</cp:lastModifiedBy>
  <cp:lastPrinted>2024-11-20T13:35:31Z</cp:lastPrinted>
  <dcterms:created xsi:type="dcterms:W3CDTF">2024-11-20T13:07:44Z</dcterms:created>
  <dcterms:modified xsi:type="dcterms:W3CDTF">2026-04-20T05:18:00Z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2025-09-30T06:01:20Z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5498cf43-2049-4182-bf60-2c7ebad3aa9a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